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Area" localSheetId="0">Table1!$A$1:$I$41</definedName>
    <definedName name="_xlnm.Print_Titles" localSheetId="0">Table1!$1:$5</definedName>
  </definedNames>
  <calcPr calcId="145621" calcMode="manual"/>
</workbook>
</file>

<file path=xl/calcChain.xml><?xml version="1.0" encoding="utf-8"?>
<calcChain xmlns="http://schemas.openxmlformats.org/spreadsheetml/2006/main">
  <c r="F41" i="1" l="1"/>
  <c r="G41" i="1"/>
  <c r="H41" i="1"/>
  <c r="H40" i="1"/>
</calcChain>
</file>

<file path=xl/sharedStrings.xml><?xml version="1.0" encoding="utf-8"?>
<sst xmlns="http://schemas.openxmlformats.org/spreadsheetml/2006/main" count="265" uniqueCount="106">
  <si>
    <t>ГРБС</t>
  </si>
  <si>
    <t>НР (код)</t>
  </si>
  <si>
    <t>НР (наименование)</t>
  </si>
  <si>
    <t>Рз Пр</t>
  </si>
  <si>
    <t>ВР</t>
  </si>
  <si>
    <t>2025 год</t>
  </si>
  <si>
    <t>2026 год</t>
  </si>
  <si>
    <t>2027 год</t>
  </si>
  <si>
    <t>Пояснение</t>
  </si>
  <si>
    <t>Справочно</t>
  </si>
  <si>
    <t/>
  </si>
  <si>
    <t>изменения по росписи</t>
  </si>
  <si>
    <t>внутренние передвижки</t>
  </si>
  <si>
    <t>дополнительные + / -</t>
  </si>
  <si>
    <t>Развитие топливно-энергетического комплекса и жилищно-коммунального хозяйства Брянской области</t>
  </si>
  <si>
    <t>812</t>
  </si>
  <si>
    <t>1240213550</t>
  </si>
  <si>
    <t>Взносы Брянской области в уставные фонды государственных унитарных предприятий (ГУП "Брянсккоммунэнерго")</t>
  </si>
  <si>
    <t>121И267484</t>
  </si>
  <si>
    <t>Обеспечение устойчивого сокращения непригодного для проживания жилищного фонда (за счет средств областного бюджета)</t>
  </si>
  <si>
    <t>0501</t>
  </si>
  <si>
    <t>523</t>
  </si>
  <si>
    <t>ИТОГО по государственной программе</t>
  </si>
  <si>
    <t>Развитие здравоохранения Брянской области</t>
  </si>
  <si>
    <t>814</t>
  </si>
  <si>
    <t>1440110420</t>
  </si>
  <si>
    <t>Больницы, клиники, госпитали, медико-санитарные части</t>
  </si>
  <si>
    <t>0901</t>
  </si>
  <si>
    <t>612</t>
  </si>
  <si>
    <t>622</t>
  </si>
  <si>
    <t>1440110430</t>
  </si>
  <si>
    <t>Поликлиники, амбулатории, диагностические центры</t>
  </si>
  <si>
    <t>0902</t>
  </si>
  <si>
    <t>1440413920</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</si>
  <si>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</si>
  <si>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0706</t>
  </si>
  <si>
    <t>623</t>
  </si>
  <si>
    <t>Развитие образования и науки Брянской области</t>
  </si>
  <si>
    <t>816</t>
  </si>
  <si>
    <t>1640210640</t>
  </si>
  <si>
    <t>Общеобразовательные организации</t>
  </si>
  <si>
    <t>0702</t>
  </si>
  <si>
    <t>1640814820</t>
  </si>
  <si>
    <t>Отдельные мероприятия по развитию образования</t>
  </si>
  <si>
    <t>0709</t>
  </si>
  <si>
    <t>521</t>
  </si>
  <si>
    <t>161Ю4А5590</t>
  </si>
  <si>
    <t>Оснащение предметных кабинетов общеобразовательных организаций средствами обучения и воспитания</t>
  </si>
  <si>
    <t>819</t>
  </si>
  <si>
    <t>1620297510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</si>
  <si>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</si>
  <si>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522</t>
  </si>
  <si>
    <t>1620298060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</si>
  <si>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</si>
  <si>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16202К7510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</si>
  <si>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</si>
  <si>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16202К8060</t>
  </si>
  <si>
    <t>Обеспечение реализации государственных полномочий в области строительства, архитектуры и развитие дорожного хозяйства Брянской области</t>
  </si>
  <si>
    <t>194049Д030</t>
  </si>
  <si>
    <t>Обеспечение сохранности автомобильных дорог регионального значения и условий безопасности движения по ним</t>
  </si>
  <si>
    <t>0409</t>
  </si>
  <si>
    <t>244</t>
  </si>
  <si>
    <t>Уменьшение дорожного фонда в целях погашения задолженности по бюджетному кредиту, полученному на строительство (реконструкцию), капитальный ремонт, ремонт и содержание автомобильных дорог общего пользования</t>
  </si>
  <si>
    <t>Непрограммная деятельность</t>
  </si>
  <si>
    <t>818</t>
  </si>
  <si>
    <t>7000010120</t>
  </si>
  <si>
    <t>Резервный фонд Правительства Брянской области</t>
  </si>
  <si>
    <t>0111</t>
  </si>
  <si>
    <t>870</t>
  </si>
  <si>
    <t>7000010150</t>
  </si>
  <si>
    <t>Поддержка реализации мероприятий государственных программ Брянской области и непрограммных мероприятий</t>
  </si>
  <si>
    <t>0113</t>
  </si>
  <si>
    <t>7000016180</t>
  </si>
  <si>
    <t>Реализация мероприятий по строительству фортификационных сооружений</t>
  </si>
  <si>
    <t>0209</t>
  </si>
  <si>
    <t>Восстановление денежных средств, возвращенных подрядными организациями по государственным контрактам</t>
  </si>
  <si>
    <t>ИТОГО</t>
  </si>
  <si>
    <t>Взнос в уставный фонд ГУП "Брянсккоммунэнерго"
для погашения кредиторской задолженности за электроэнергию</t>
  </si>
  <si>
    <t>1) ГБУЗ "Дубровская ЦРБ" - 11 000 000,00 рублей на
приобретение стационарного маммографа;
2) ГБУЗ "Жуковская МБ" - 14 000 000,00 рублей на приобретение передвижного маммографа;
3) Юдиновский реабилитационный центр - 10 000 000,00 рублей на приобретение оборудование, монтаж ограждения и благоустройство территории</t>
  </si>
  <si>
    <t>1) ГАУЗ "Брянская областная больница №1" - 
120 894 780,00 рублей с целью проведения 3 этапа
капитального ремонта госпиталя для ветеранов войн;
2) ГАУЗ "Брянская городская больница №2":
- 70 000 000,00 рублей на приобретение мобильных
медицинских комплексов "Флюммам", оснащенных
оборудованием для проведения флюорографии лёгких и
маммографии молочных желёз в количестве 2 единиц.;
- 19 000 000,00 рублей на приобретение передвижного
флюорографа на базе автобуса ПАЗ</t>
  </si>
  <si>
    <t>ГАУЗ "Брянская городская поликлиника №4" - 5 400 000,00 рублей на приобретение автомобилей Лада Гранта
в количестве 5 единиц</t>
  </si>
  <si>
    <t>Обеспечение устойчивого сокращения непригодного для проживания жилищного фонда</t>
  </si>
  <si>
    <t>Пополнение резервного фонда Правительства Брянской области</t>
  </si>
  <si>
    <t>Корректировка иным образом зарезервированных средств</t>
  </si>
  <si>
    <t>Уточнение бюджетной классификации</t>
  </si>
  <si>
    <t>Оснащение оборудованием Сеченовского предуниверсария</t>
  </si>
  <si>
    <t>Дополнительные средства с целью достижения результата национального проекта</t>
  </si>
  <si>
    <t>31 667 971,5 рублей - устройство комплекса спортивных площадок по адресу: Брянская область, рабочий поселок Клетня, улица Карла Маркса,31 на территории МБОУ СОШ №1;
11 192 316,0 рублей - проведение ремонтных работ в Гринёвской СОШ Погарского района;
2 207 700,0 рублей - проведение ремонта Злынковской ООШ №2</t>
  </si>
  <si>
    <t>Приложение 2 к пояснительной записке</t>
  </si>
  <si>
    <t>7000010190</t>
  </si>
  <si>
    <t>Условно утвержденные расходы</t>
  </si>
  <si>
    <t>Корректировка условно утвержденных расходов с целью исполнения требований статьи 184.1 Бюджетного кодекса Российской Федерации</t>
  </si>
  <si>
    <t>Региональная политика Брянской области</t>
  </si>
  <si>
    <t>811</t>
  </si>
  <si>
    <t>1140213230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</si>
  <si>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</si>
  <si>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1402</t>
  </si>
  <si>
    <t>512</t>
  </si>
  <si>
    <t>Дополнительные средства с целью предоставления грантов муниципальным образованиям</t>
  </si>
  <si>
    <t>0402</t>
  </si>
  <si>
    <t>Управление государственными финансами Брянской области</t>
  </si>
  <si>
    <t>1840110100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</si>
  <si>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</si>
  <si>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0106</t>
  </si>
  <si>
    <t>853</t>
  </si>
  <si>
    <t>Перераспределение ассигнований для оплаты членского взноса в Союз финансистов России за 2025 год в связи с его увеличением согласно выписке из протокола общего собрания членов Союза финансистов России</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</si>
</sst>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9"/>
      <color rgb="FF000000"/>
      <name val="Segoe UI"/>
      <family val="2"/>
      <charset val="204"/>
    </font>
    <font>
      <b/>
      <sz val="10"/>
      <color rgb="FF000000"/>
      <name val="Segoe UI"/>
      <family val="2"/>
      <charset val="204"/>
    </font>
    <font>
      <b/>
      <sz val="9"/>
      <color rgb="FF000000"/>
      <name val="Segoe UI"/>
      <family val="2"/>
      <charset val="204"/>
    </font>
    <font>
      <sz val="10"/>
      <color rgb="FF000000"/>
      <name val="Segoe UI"/>
      <family val="2"/>
      <charset val="204"/>
    </font>
    <font>
      <sz val="9"/>
      <color rgb="FF000000"/>
      <name val="Segoe UI"/>
    </font>
  </fonts>
  <fills count="4">
    <fill>
      <patternFill patternType="none"/>
    </fill>
    <fill>
      <patternFill patternType="gray125"/>
    </fill>
    <fill>
      <patternFill patternType="solid">
        <fgColor rgb="FFF5F5F5"/>
        <bgColor rgb="FFF5F5F5"/>
      </patternFill>
    </fill>
    <fill>
      <patternFill patternType="solid">
        <fgColor rgb="FFE6E6FA"/>
        <bgColor rgb="FFE6E6FA"/>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alignment vertical="top" wrapText="1"/>
    </xf>
  </cellStyleXfs>
  <cellXfs count="3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3" borderId="1" xfId="0" applyFont="1" applyFill="1" applyBorder="1" applyAlignment="1">
      <alignment vertical="center" wrapText="1"/>
    </xf>
    <xf numFmtId="4" fontId="1" fillId="3"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4"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3"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quotePrefix="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3"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4" xfId="0" applyFont="1" applyFill="1" applyBorder="1" applyAlignment="1">
      <alignment horizontal="righ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3" borderId="1" xfId="0" applyFont="1" applyFill="1" applyBorder="1" applyAlignment="1">
      <alignment vertical="center" wrapText="1"/>
    </xf>
    <xf numFmtId="4" fontId="5" fillId="3" borderId="1" xfId="0" applyNumberFormat="1" applyFont="1" applyFill="1" applyBorder="1" applyAlignment="1">
      <alignment horizontal="center" vertical="center" wrapText="1"/>
    </xf>
    <xf numFmtId="0" fontId="5" fillId="3"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R41"/>
  <sheetViews>
    <sheetView tabSelected="1" view="pageBreakPreview" zoomScaleNormal="100" zoomScaleSheetLayoutView="100" workbookViewId="0">
      <selection sqref="A1:I1"/>
    </sheetView>
  </sheetViews>
  <sheetFormatPr defaultRowHeight="12.75" x14ac:dyDescent="0.2"/>
  <cols>
    <col min="1" max="1" width="9.6640625" customWidth="1"/>
    <col min="2" max="2" width="14.83203125" customWidth="1"/>
    <col min="3" max="3" width="38.5" customWidth="1"/>
    <col min="4" max="4" width="8.6640625" customWidth="1"/>
    <col min="5" max="5" width="8.5" customWidth="1"/>
    <col min="6" max="8" width="18.33203125" customWidth="1"/>
    <col min="9" max="9" width="55.1640625" customWidth="1"/>
    <col min="10" max="10" width="18" customWidth="1"/>
    <col min="11" max="15" width="17.6640625" customWidth="1"/>
    <col min="16" max="16" width="16.6640625" customWidth="1"/>
    <col min="17" max="18" width="17.6640625" customWidth="1"/>
  </cols>
  <sheetData>
    <row r="1" spans="1:18" ht="26.25" customHeight="1" x14ac:dyDescent="0.2">
      <c r="A1" s="21" t="s">
        <v>88</v>
      </c>
      <c r="B1" s="21"/>
      <c r="C1" s="21"/>
      <c r="D1" s="21"/>
      <c r="E1" s="21"/>
      <c r="F1" s="21"/>
      <c r="G1" s="21"/>
      <c r="H1" s="21"/>
      <c r="I1" s="21"/>
      <c r="J1" s="11"/>
      <c r="K1" s="11"/>
      <c r="L1" s="11"/>
      <c r="M1" s="11"/>
      <c r="N1" s="11"/>
      <c r="O1" s="11"/>
      <c r="P1" s="11"/>
      <c r="Q1" s="11"/>
      <c r="R1" s="12"/>
    </row>
    <row r="2" spans="1:18" ht="19.7" customHeight="1" x14ac:dyDescent="0.2">
      <c r="A2" s="17" t="s">
        <v>0</v>
      </c>
      <c r="B2" s="17" t="s">
        <v>1</v>
      </c>
      <c r="C2" s="17" t="s">
        <v>2</v>
      </c>
      <c r="D2" s="17" t="s">
        <v>3</v>
      </c>
      <c r="E2" s="17" t="s">
        <v>4</v>
      </c>
      <c r="F2" s="17" t="s">
        <v>5</v>
      </c>
      <c r="G2" s="17" t="s">
        <v>6</v>
      </c>
      <c r="H2" s="17" t="s">
        <v>7</v>
      </c>
      <c r="I2" s="17" t="s">
        <v>8</v>
      </c>
      <c r="J2" s="17" t="s">
        <v>9</v>
      </c>
      <c r="K2" s="17"/>
      <c r="L2" s="17"/>
      <c r="M2" s="17"/>
      <c r="N2" s="17"/>
      <c r="O2" s="17"/>
      <c r="P2" s="17"/>
      <c r="Q2" s="17"/>
      <c r="R2" s="17"/>
    </row>
    <row r="3" spans="1:18" ht="15.75" customHeight="1" x14ac:dyDescent="0.2">
      <c r="A3" s="17" t="s">
        <v>10</v>
      </c>
      <c r="B3" s="17" t="s">
        <v>10</v>
      </c>
      <c r="C3" s="17" t="s">
        <v>10</v>
      </c>
      <c r="D3" s="17" t="s">
        <v>10</v>
      </c>
      <c r="E3" s="17" t="s">
        <v>10</v>
      </c>
      <c r="F3" s="17" t="s">
        <v>10</v>
      </c>
      <c r="G3" s="17" t="s">
        <v>10</v>
      </c>
      <c r="H3" s="17" t="s">
        <v>10</v>
      </c>
      <c r="I3" s="17" t="s">
        <v>10</v>
      </c>
      <c r="J3" s="17" t="s">
        <v>5</v>
      </c>
      <c r="K3" s="17"/>
      <c r="L3" s="17"/>
      <c r="M3" s="17" t="s">
        <v>6</v>
      </c>
      <c r="N3" s="17"/>
      <c r="O3" s="17"/>
      <c r="P3" s="17" t="s">
        <v>7</v>
      </c>
      <c r="Q3" s="17"/>
      <c r="R3" s="17"/>
    </row>
    <row r="4" spans="1:18" ht="2.4500000000000002" customHeight="1" x14ac:dyDescent="0.2">
      <c r="A4" s="17" t="s">
        <v>10</v>
      </c>
      <c r="B4" s="17" t="s">
        <v>10</v>
      </c>
      <c r="C4" s="17" t="s">
        <v>10</v>
      </c>
      <c r="D4" s="17" t="s">
        <v>10</v>
      </c>
      <c r="E4" s="17" t="s">
        <v>10</v>
      </c>
      <c r="F4" s="17" t="s">
        <v>10</v>
      </c>
      <c r="G4" s="17" t="s">
        <v>10</v>
      </c>
      <c r="H4" s="17" t="s">
        <v>10</v>
      </c>
      <c r="I4" s="17" t="s">
        <v>10</v>
      </c>
      <c r="J4" s="17" t="s">
        <v>10</v>
      </c>
      <c r="K4" s="17"/>
      <c r="L4" s="17"/>
      <c r="M4" s="17" t="s">
        <v>10</v>
      </c>
      <c r="N4" s="17"/>
      <c r="O4" s="17"/>
      <c r="P4" s="17" t="s">
        <v>10</v>
      </c>
      <c r="Q4" s="17"/>
      <c r="R4" s="17"/>
    </row>
    <row r="5" spans="1:18" ht="33.75" customHeight="1" x14ac:dyDescent="0.2">
      <c r="A5" s="17" t="s">
        <v>10</v>
      </c>
      <c r="B5" s="17" t="s">
        <v>10</v>
      </c>
      <c r="C5" s="17" t="s">
        <v>10</v>
      </c>
      <c r="D5" s="17" t="s">
        <v>10</v>
      </c>
      <c r="E5" s="17" t="s">
        <v>10</v>
      </c>
      <c r="F5" s="17" t="s">
        <v>10</v>
      </c>
      <c r="G5" s="17" t="s">
        <v>10</v>
      </c>
      <c r="H5" s="17" t="s">
        <v>10</v>
      </c>
      <c r="I5" s="17" t="s">
        <v>10</v>
      </c>
      <c r="J5" s="1" t="s">
        <v>11</v>
      </c>
      <c r="K5" s="1" t="s">
        <v>12</v>
      </c>
      <c r="L5" s="1" t="s">
        <v>13</v>
      </c>
      <c r="M5" s="1" t="s">
        <v>11</v>
      </c>
      <c r="N5" s="1" t="s">
        <v>12</v>
      </c>
      <c r="O5" s="1" t="s">
        <v>13</v>
      </c>
      <c r="P5" s="1" t="s">
        <v>11</v>
      </c>
      <c r="Q5" s="1" t="s">
        <v>12</v>
      </c>
      <c r="R5" s="1" t="s">
        <v>13</v>
      </c>
    </row>
    <row r="6" spans="1:18" ht="15.75" customHeight="1" x14ac:dyDescent="0.2">
      <c r="A6" s="18" t="s">
        <v>92</v>
      </c>
      <c r="B6" s="18"/>
      <c r="C6" s="18"/>
      <c r="D6" s="18"/>
      <c r="E6" s="18"/>
      <c r="F6" s="18"/>
      <c r="G6" s="18"/>
      <c r="H6" s="18"/>
      <c r="I6" s="18"/>
      <c r="J6" s="14" t="s">
        <v>10</v>
      </c>
      <c r="K6" s="14" t="s">
        <v>10</v>
      </c>
      <c r="L6" s="14" t="s">
        <v>10</v>
      </c>
      <c r="M6" s="14" t="s">
        <v>10</v>
      </c>
      <c r="N6" s="14" t="s">
        <v>10</v>
      </c>
      <c r="O6" s="14" t="s">
        <v>10</v>
      </c>
      <c r="P6" s="14" t="s">
        <v>10</v>
      </c>
      <c r="Q6" s="14" t="s">
        <v>10</v>
      </c>
      <c r="R6" s="14" t="s">
        <v>10</v>
      </c>
    </row>
    <row r="7" spans="1:18" ht="141.75" customHeight="1" x14ac:dyDescent="0.2">
      <c r="A7" s="15" t="s">
        <v>93</v>
      </c>
      <c r="B7" s="15" t="s">
        <v>94</v>
      </c>
      <c r="C7" s="3" t="s">
        <v>95</v>
      </c>
      <c r="D7" s="15" t="s">
        <v>96</v>
      </c>
      <c r="E7" s="15" t="s">
        <v>97</v>
      </c>
      <c r="F7" s="4">
        <v>2000000</v>
      </c>
      <c r="G7" s="4">
        <v>0</v>
      </c>
      <c r="H7" s="4">
        <v>0</v>
      </c>
      <c r="I7" s="5" t="s">
        <v>98</v>
      </c>
      <c r="J7" s="4">
        <v>0</v>
      </c>
      <c r="K7" s="4">
        <v>0</v>
      </c>
      <c r="L7" s="4">
        <v>2000000</v>
      </c>
      <c r="M7" s="4">
        <v>0</v>
      </c>
      <c r="N7" s="4">
        <v>0</v>
      </c>
      <c r="O7" s="4">
        <v>0</v>
      </c>
      <c r="P7" s="4">
        <v>0</v>
      </c>
      <c r="Q7" s="4">
        <v>0</v>
      </c>
      <c r="R7" s="4">
        <v>0</v>
      </c>
    </row>
    <row r="8" spans="1:18" ht="15" customHeight="1" x14ac:dyDescent="0.2">
      <c r="A8" s="19" t="s">
        <v>22</v>
      </c>
      <c r="B8" s="19"/>
      <c r="C8" s="19"/>
      <c r="D8" s="19"/>
      <c r="E8" s="19"/>
      <c r="F8" s="7">
        <v>2000000</v>
      </c>
      <c r="G8" s="7">
        <v>0</v>
      </c>
      <c r="H8" s="7">
        <v>0</v>
      </c>
      <c r="I8" s="13" t="s">
        <v>10</v>
      </c>
      <c r="J8" s="7">
        <v>0</v>
      </c>
      <c r="K8" s="7">
        <v>0</v>
      </c>
      <c r="L8" s="7">
        <v>2000000</v>
      </c>
      <c r="M8" s="7">
        <v>0</v>
      </c>
      <c r="N8" s="7">
        <v>0</v>
      </c>
      <c r="O8" s="7">
        <v>0</v>
      </c>
      <c r="P8" s="7">
        <v>0</v>
      </c>
      <c r="Q8" s="7">
        <v>0</v>
      </c>
      <c r="R8" s="7">
        <v>0</v>
      </c>
    </row>
    <row r="9" spans="1:18" ht="13.9" customHeight="1" x14ac:dyDescent="0.2">
      <c r="A9" s="18" t="s">
        <v>14</v>
      </c>
      <c r="B9" s="18"/>
      <c r="C9" s="18"/>
      <c r="D9" s="18"/>
      <c r="E9" s="18"/>
      <c r="F9" s="18"/>
      <c r="G9" s="18"/>
      <c r="H9" s="18"/>
      <c r="I9" s="18"/>
      <c r="J9" s="2" t="s">
        <v>10</v>
      </c>
      <c r="K9" s="2" t="s">
        <v>10</v>
      </c>
      <c r="L9" s="2" t="s">
        <v>10</v>
      </c>
      <c r="M9" s="2" t="s">
        <v>10</v>
      </c>
      <c r="N9" s="2" t="s">
        <v>10</v>
      </c>
      <c r="O9" s="2" t="s">
        <v>10</v>
      </c>
      <c r="P9" s="2" t="s">
        <v>10</v>
      </c>
      <c r="Q9" s="2" t="s">
        <v>10</v>
      </c>
      <c r="R9" s="2" t="s">
        <v>10</v>
      </c>
    </row>
    <row r="10" spans="1:18" ht="56.1" customHeight="1" x14ac:dyDescent="0.2">
      <c r="A10" s="1" t="s">
        <v>15</v>
      </c>
      <c r="B10" s="1" t="s">
        <v>16</v>
      </c>
      <c r="C10" s="3" t="s">
        <v>17</v>
      </c>
      <c r="D10" s="16" t="s">
        <v>99</v>
      </c>
      <c r="E10" s="1" t="s">
        <v>15</v>
      </c>
      <c r="F10" s="4">
        <v>400000000</v>
      </c>
      <c r="G10" s="4">
        <v>0</v>
      </c>
      <c r="H10" s="4">
        <v>0</v>
      </c>
      <c r="I10" s="5" t="s">
        <v>77</v>
      </c>
      <c r="J10" s="4">
        <v>0</v>
      </c>
      <c r="K10" s="4">
        <v>0</v>
      </c>
      <c r="L10" s="4">
        <v>400000000</v>
      </c>
      <c r="M10" s="4">
        <v>0</v>
      </c>
      <c r="N10" s="4">
        <v>0</v>
      </c>
      <c r="O10" s="4">
        <v>0</v>
      </c>
      <c r="P10" s="4">
        <v>0</v>
      </c>
      <c r="Q10" s="4">
        <v>0</v>
      </c>
      <c r="R10" s="4">
        <v>0</v>
      </c>
    </row>
    <row r="11" spans="1:18" ht="56.1" customHeight="1" x14ac:dyDescent="0.2">
      <c r="A11" s="1" t="s">
        <v>15</v>
      </c>
      <c r="B11" s="1" t="s">
        <v>18</v>
      </c>
      <c r="C11" s="3" t="s">
        <v>19</v>
      </c>
      <c r="D11" s="1" t="s">
        <v>20</v>
      </c>
      <c r="E11" s="1" t="s">
        <v>21</v>
      </c>
      <c r="F11" s="4">
        <v>199999255.21000001</v>
      </c>
      <c r="G11" s="4">
        <v>199999255.21000001</v>
      </c>
      <c r="H11" s="4">
        <v>199999255.21000001</v>
      </c>
      <c r="I11" s="5" t="s">
        <v>81</v>
      </c>
      <c r="J11" s="4">
        <v>0</v>
      </c>
      <c r="K11" s="4">
        <v>0</v>
      </c>
      <c r="L11" s="4">
        <v>199999255.21000001</v>
      </c>
      <c r="M11" s="4">
        <v>0</v>
      </c>
      <c r="N11" s="4">
        <v>0</v>
      </c>
      <c r="O11" s="4">
        <v>199999255.21000001</v>
      </c>
      <c r="P11" s="4">
        <v>0</v>
      </c>
      <c r="Q11" s="4">
        <v>0</v>
      </c>
      <c r="R11" s="4">
        <v>199999255.21000001</v>
      </c>
    </row>
    <row r="12" spans="1:18" ht="14.45" customHeight="1" x14ac:dyDescent="0.2">
      <c r="A12" s="19" t="s">
        <v>22</v>
      </c>
      <c r="B12" s="19"/>
      <c r="C12" s="19"/>
      <c r="D12" s="19"/>
      <c r="E12" s="19"/>
      <c r="F12" s="7">
        <v>599999255.21000004</v>
      </c>
      <c r="G12" s="7">
        <v>199999255.21000001</v>
      </c>
      <c r="H12" s="7">
        <v>199999255.21000001</v>
      </c>
      <c r="I12" s="6" t="s">
        <v>10</v>
      </c>
      <c r="J12" s="7">
        <v>0</v>
      </c>
      <c r="K12" s="7">
        <v>0</v>
      </c>
      <c r="L12" s="7">
        <v>599999255.21000004</v>
      </c>
      <c r="M12" s="7">
        <v>0</v>
      </c>
      <c r="N12" s="7">
        <v>0</v>
      </c>
      <c r="O12" s="7">
        <v>199999255.21000001</v>
      </c>
      <c r="P12" s="7">
        <v>0</v>
      </c>
      <c r="Q12" s="7">
        <v>0</v>
      </c>
      <c r="R12" s="7">
        <v>199999255.21000001</v>
      </c>
    </row>
    <row r="13" spans="1:18" ht="13.9" customHeight="1" x14ac:dyDescent="0.2">
      <c r="A13" s="18" t="s">
        <v>23</v>
      </c>
      <c r="B13" s="18"/>
      <c r="C13" s="18"/>
      <c r="D13" s="18"/>
      <c r="E13" s="18"/>
      <c r="F13" s="18"/>
      <c r="G13" s="18"/>
      <c r="H13" s="18"/>
      <c r="I13" s="18"/>
      <c r="J13" s="2" t="s">
        <v>10</v>
      </c>
      <c r="K13" s="2" t="s">
        <v>10</v>
      </c>
      <c r="L13" s="2" t="s">
        <v>10</v>
      </c>
      <c r="M13" s="2" t="s">
        <v>10</v>
      </c>
      <c r="N13" s="2" t="s">
        <v>10</v>
      </c>
      <c r="O13" s="2" t="s">
        <v>10</v>
      </c>
      <c r="P13" s="2" t="s">
        <v>10</v>
      </c>
      <c r="Q13" s="2" t="s">
        <v>10</v>
      </c>
      <c r="R13" s="2" t="s">
        <v>10</v>
      </c>
    </row>
    <row r="14" spans="1:18" ht="105" customHeight="1" x14ac:dyDescent="0.2">
      <c r="A14" s="1" t="s">
        <v>24</v>
      </c>
      <c r="B14" s="1" t="s">
        <v>25</v>
      </c>
      <c r="C14" s="3" t="s">
        <v>26</v>
      </c>
      <c r="D14" s="1" t="s">
        <v>27</v>
      </c>
      <c r="E14" s="1" t="s">
        <v>28</v>
      </c>
      <c r="F14" s="4">
        <v>35000000</v>
      </c>
      <c r="G14" s="4">
        <v>0</v>
      </c>
      <c r="H14" s="4">
        <v>0</v>
      </c>
      <c r="I14" s="5" t="s">
        <v>78</v>
      </c>
      <c r="J14" s="4">
        <v>0</v>
      </c>
      <c r="K14" s="4">
        <v>0</v>
      </c>
      <c r="L14" s="4">
        <v>35000000</v>
      </c>
      <c r="M14" s="4">
        <v>0</v>
      </c>
      <c r="N14" s="4">
        <v>0</v>
      </c>
      <c r="O14" s="4">
        <v>0</v>
      </c>
      <c r="P14" s="4">
        <v>0</v>
      </c>
      <c r="Q14" s="4">
        <v>0</v>
      </c>
      <c r="R14" s="4">
        <v>0</v>
      </c>
    </row>
    <row r="15" spans="1:18" ht="134.25" customHeight="1" x14ac:dyDescent="0.2">
      <c r="A15" s="1" t="s">
        <v>24</v>
      </c>
      <c r="B15" s="1" t="s">
        <v>25</v>
      </c>
      <c r="C15" s="3" t="s">
        <v>26</v>
      </c>
      <c r="D15" s="1" t="s">
        <v>27</v>
      </c>
      <c r="E15" s="1" t="s">
        <v>29</v>
      </c>
      <c r="F15" s="4">
        <v>209894780</v>
      </c>
      <c r="G15" s="4">
        <v>0</v>
      </c>
      <c r="H15" s="4">
        <v>0</v>
      </c>
      <c r="I15" s="5" t="s">
        <v>79</v>
      </c>
      <c r="J15" s="4">
        <v>0</v>
      </c>
      <c r="K15" s="4">
        <v>0</v>
      </c>
      <c r="L15" s="4">
        <v>209894780</v>
      </c>
      <c r="M15" s="4">
        <v>0</v>
      </c>
      <c r="N15" s="4">
        <v>0</v>
      </c>
      <c r="O15" s="4">
        <v>0</v>
      </c>
      <c r="P15" s="4">
        <v>0</v>
      </c>
      <c r="Q15" s="4">
        <v>0</v>
      </c>
      <c r="R15" s="4">
        <v>0</v>
      </c>
    </row>
    <row r="16" spans="1:18" ht="57" customHeight="1" x14ac:dyDescent="0.2">
      <c r="A16" s="1" t="s">
        <v>24</v>
      </c>
      <c r="B16" s="1" t="s">
        <v>30</v>
      </c>
      <c r="C16" s="3" t="s">
        <v>31</v>
      </c>
      <c r="D16" s="1" t="s">
        <v>32</v>
      </c>
      <c r="E16" s="1" t="s">
        <v>29</v>
      </c>
      <c r="F16" s="4">
        <v>5400000</v>
      </c>
      <c r="G16" s="4">
        <v>0</v>
      </c>
      <c r="H16" s="4">
        <v>0</v>
      </c>
      <c r="I16" s="5" t="s">
        <v>80</v>
      </c>
      <c r="J16" s="4">
        <v>0</v>
      </c>
      <c r="K16" s="4">
        <v>0</v>
      </c>
      <c r="L16" s="4">
        <v>5400000</v>
      </c>
      <c r="M16" s="4">
        <v>0</v>
      </c>
      <c r="N16" s="4">
        <v>0</v>
      </c>
      <c r="O16" s="4">
        <v>0</v>
      </c>
      <c r="P16" s="4">
        <v>0</v>
      </c>
      <c r="Q16" s="4">
        <v>0</v>
      </c>
      <c r="R16" s="4">
        <v>0</v>
      </c>
    </row>
    <row r="17" spans="1:18" ht="116.25" customHeight="1" x14ac:dyDescent="0.2">
      <c r="A17" s="1" t="s">
        <v>24</v>
      </c>
      <c r="B17" s="1" t="s">
        <v>33</v>
      </c>
      <c r="C17" s="3" t="s">
        <v>34</v>
      </c>
      <c r="D17" s="1" t="s">
        <v>35</v>
      </c>
      <c r="E17" s="1" t="s">
        <v>36</v>
      </c>
      <c r="F17" s="4">
        <v>6449100</v>
      </c>
      <c r="G17" s="4">
        <v>20293800</v>
      </c>
      <c r="H17" s="4">
        <v>21264200</v>
      </c>
      <c r="I17" s="5" t="s">
        <v>34</v>
      </c>
      <c r="J17" s="4">
        <v>0</v>
      </c>
      <c r="K17" s="4">
        <v>0</v>
      </c>
      <c r="L17" s="4">
        <v>6449100</v>
      </c>
      <c r="M17" s="4">
        <v>0</v>
      </c>
      <c r="N17" s="4">
        <v>0</v>
      </c>
      <c r="O17" s="4">
        <v>20293800</v>
      </c>
      <c r="P17" s="4">
        <v>0</v>
      </c>
      <c r="Q17" s="4">
        <v>0</v>
      </c>
      <c r="R17" s="4">
        <v>21264200</v>
      </c>
    </row>
    <row r="18" spans="1:18" ht="14.45" customHeight="1" x14ac:dyDescent="0.2">
      <c r="A18" s="19" t="s">
        <v>22</v>
      </c>
      <c r="B18" s="19"/>
      <c r="C18" s="19"/>
      <c r="D18" s="19"/>
      <c r="E18" s="19"/>
      <c r="F18" s="7">
        <v>256743880</v>
      </c>
      <c r="G18" s="7">
        <v>20293800</v>
      </c>
      <c r="H18" s="7">
        <v>21264200</v>
      </c>
      <c r="I18" s="6" t="s">
        <v>10</v>
      </c>
      <c r="J18" s="7">
        <v>0</v>
      </c>
      <c r="K18" s="7">
        <v>0</v>
      </c>
      <c r="L18" s="7">
        <v>256743880</v>
      </c>
      <c r="M18" s="7">
        <v>0</v>
      </c>
      <c r="N18" s="7">
        <v>0</v>
      </c>
      <c r="O18" s="7">
        <v>20293800</v>
      </c>
      <c r="P18" s="7">
        <v>0</v>
      </c>
      <c r="Q18" s="7">
        <v>0</v>
      </c>
      <c r="R18" s="7">
        <v>21264200</v>
      </c>
    </row>
    <row r="19" spans="1:18" ht="13.9" customHeight="1" x14ac:dyDescent="0.2">
      <c r="A19" s="18" t="s">
        <v>37</v>
      </c>
      <c r="B19" s="18"/>
      <c r="C19" s="18"/>
      <c r="D19" s="18"/>
      <c r="E19" s="18"/>
      <c r="F19" s="18"/>
      <c r="G19" s="18"/>
      <c r="H19" s="18"/>
      <c r="I19" s="18"/>
      <c r="J19" s="2" t="s">
        <v>10</v>
      </c>
      <c r="K19" s="2" t="s">
        <v>10</v>
      </c>
      <c r="L19" s="2" t="s">
        <v>10</v>
      </c>
      <c r="M19" s="2" t="s">
        <v>10</v>
      </c>
      <c r="N19" s="2" t="s">
        <v>10</v>
      </c>
      <c r="O19" s="2" t="s">
        <v>10</v>
      </c>
      <c r="P19" s="2" t="s">
        <v>10</v>
      </c>
      <c r="Q19" s="2" t="s">
        <v>10</v>
      </c>
      <c r="R19" s="2" t="s">
        <v>10</v>
      </c>
    </row>
    <row r="20" spans="1:18" ht="36" customHeight="1" x14ac:dyDescent="0.2">
      <c r="A20" s="1" t="s">
        <v>38</v>
      </c>
      <c r="B20" s="1" t="s">
        <v>39</v>
      </c>
      <c r="C20" s="3" t="s">
        <v>40</v>
      </c>
      <c r="D20" s="1" t="s">
        <v>41</v>
      </c>
      <c r="E20" s="1" t="s">
        <v>29</v>
      </c>
      <c r="F20" s="4">
        <v>235035952.5</v>
      </c>
      <c r="G20" s="4">
        <v>0</v>
      </c>
      <c r="H20" s="4">
        <v>0</v>
      </c>
      <c r="I20" s="5" t="s">
        <v>85</v>
      </c>
      <c r="J20" s="4">
        <v>0</v>
      </c>
      <c r="K20" s="4">
        <v>0</v>
      </c>
      <c r="L20" s="4">
        <v>235035952.5</v>
      </c>
      <c r="M20" s="4">
        <v>0</v>
      </c>
      <c r="N20" s="4">
        <v>0</v>
      </c>
      <c r="O20" s="4">
        <v>0</v>
      </c>
      <c r="P20" s="4">
        <v>0</v>
      </c>
      <c r="Q20" s="4">
        <v>0</v>
      </c>
      <c r="R20" s="4">
        <v>0</v>
      </c>
    </row>
    <row r="21" spans="1:18" ht="118.5" customHeight="1" x14ac:dyDescent="0.2">
      <c r="A21" s="1" t="s">
        <v>38</v>
      </c>
      <c r="B21" s="1" t="s">
        <v>42</v>
      </c>
      <c r="C21" s="3" t="s">
        <v>43</v>
      </c>
      <c r="D21" s="1" t="s">
        <v>44</v>
      </c>
      <c r="E21" s="1" t="s">
        <v>45</v>
      </c>
      <c r="F21" s="4">
        <v>45067987.5</v>
      </c>
      <c r="G21" s="4">
        <v>0</v>
      </c>
      <c r="H21" s="4">
        <v>0</v>
      </c>
      <c r="I21" s="5" t="s">
        <v>87</v>
      </c>
      <c r="J21" s="4">
        <v>0</v>
      </c>
      <c r="K21" s="4">
        <v>0</v>
      </c>
      <c r="L21" s="4">
        <v>45067987.5</v>
      </c>
      <c r="M21" s="4">
        <v>0</v>
      </c>
      <c r="N21" s="4">
        <v>0</v>
      </c>
      <c r="O21" s="4">
        <v>0</v>
      </c>
      <c r="P21" s="4">
        <v>0</v>
      </c>
      <c r="Q21" s="4">
        <v>0</v>
      </c>
      <c r="R21" s="4">
        <v>0</v>
      </c>
    </row>
    <row r="22" spans="1:18" ht="42.2" customHeight="1" x14ac:dyDescent="0.2">
      <c r="A22" s="1" t="s">
        <v>38</v>
      </c>
      <c r="B22" s="1" t="s">
        <v>46</v>
      </c>
      <c r="C22" s="3" t="s">
        <v>47</v>
      </c>
      <c r="D22" s="1" t="s">
        <v>41</v>
      </c>
      <c r="E22" s="1" t="s">
        <v>45</v>
      </c>
      <c r="F22" s="4">
        <v>3082077</v>
      </c>
      <c r="G22" s="4">
        <v>0</v>
      </c>
      <c r="H22" s="4">
        <v>0</v>
      </c>
      <c r="I22" s="5" t="s">
        <v>86</v>
      </c>
      <c r="J22" s="4">
        <v>0</v>
      </c>
      <c r="K22" s="4">
        <v>0</v>
      </c>
      <c r="L22" s="4">
        <v>3082077</v>
      </c>
      <c r="M22" s="4">
        <v>0</v>
      </c>
      <c r="N22" s="4">
        <v>0</v>
      </c>
      <c r="O22" s="4">
        <v>0</v>
      </c>
      <c r="P22" s="4">
        <v>0</v>
      </c>
      <c r="Q22" s="4">
        <v>0</v>
      </c>
      <c r="R22" s="4">
        <v>0</v>
      </c>
    </row>
    <row r="23" spans="1:18" ht="139.35" customHeight="1" x14ac:dyDescent="0.2">
      <c r="A23" s="1" t="s">
        <v>48</v>
      </c>
      <c r="B23" s="1" t="s">
        <v>49</v>
      </c>
      <c r="C23" s="3" t="s">
        <v>50</v>
      </c>
      <c r="D23" s="1" t="s">
        <v>41</v>
      </c>
      <c r="E23" s="1" t="s">
        <v>51</v>
      </c>
      <c r="F23" s="4">
        <v>697159000</v>
      </c>
      <c r="G23" s="4">
        <v>0</v>
      </c>
      <c r="H23" s="4">
        <v>0</v>
      </c>
      <c r="I23" s="5" t="s">
        <v>84</v>
      </c>
      <c r="J23" s="4">
        <v>697159000</v>
      </c>
      <c r="K23" s="4">
        <v>0</v>
      </c>
      <c r="L23" s="4">
        <v>0</v>
      </c>
      <c r="M23" s="4">
        <v>0</v>
      </c>
      <c r="N23" s="4">
        <v>0</v>
      </c>
      <c r="O23" s="4">
        <v>0</v>
      </c>
      <c r="P23" s="4">
        <v>0</v>
      </c>
      <c r="Q23" s="4">
        <v>0</v>
      </c>
      <c r="R23" s="4">
        <v>0</v>
      </c>
    </row>
    <row r="24" spans="1:18" ht="125.45" customHeight="1" x14ac:dyDescent="0.2">
      <c r="A24" s="1" t="s">
        <v>48</v>
      </c>
      <c r="B24" s="1" t="s">
        <v>52</v>
      </c>
      <c r="C24" s="3" t="s">
        <v>53</v>
      </c>
      <c r="D24" s="1" t="s">
        <v>41</v>
      </c>
      <c r="E24" s="1" t="s">
        <v>51</v>
      </c>
      <c r="F24" s="4">
        <v>-697159000</v>
      </c>
      <c r="G24" s="4">
        <v>0</v>
      </c>
      <c r="H24" s="4">
        <v>0</v>
      </c>
      <c r="I24" s="5" t="s">
        <v>84</v>
      </c>
      <c r="J24" s="4">
        <v>-697159000</v>
      </c>
      <c r="K24" s="4">
        <v>0</v>
      </c>
      <c r="L24" s="4">
        <v>0</v>
      </c>
      <c r="M24" s="4">
        <v>0</v>
      </c>
      <c r="N24" s="4">
        <v>0</v>
      </c>
      <c r="O24" s="4">
        <v>0</v>
      </c>
      <c r="P24" s="4">
        <v>0</v>
      </c>
      <c r="Q24" s="4">
        <v>0</v>
      </c>
      <c r="R24" s="4">
        <v>0</v>
      </c>
    </row>
    <row r="25" spans="1:18" ht="139.35" customHeight="1" x14ac:dyDescent="0.2">
      <c r="A25" s="1" t="s">
        <v>48</v>
      </c>
      <c r="B25" s="1" t="s">
        <v>54</v>
      </c>
      <c r="C25" s="3" t="s">
        <v>55</v>
      </c>
      <c r="D25" s="1" t="s">
        <v>41</v>
      </c>
      <c r="E25" s="1" t="s">
        <v>51</v>
      </c>
      <c r="F25" s="4">
        <v>301487486.06999999</v>
      </c>
      <c r="G25" s="4">
        <v>0</v>
      </c>
      <c r="H25" s="4">
        <v>0</v>
      </c>
      <c r="I25" s="5" t="s">
        <v>84</v>
      </c>
      <c r="J25" s="4">
        <v>301487486.06999999</v>
      </c>
      <c r="K25" s="4">
        <v>0</v>
      </c>
      <c r="L25" s="4">
        <v>0</v>
      </c>
      <c r="M25" s="4">
        <v>0</v>
      </c>
      <c r="N25" s="4">
        <v>0</v>
      </c>
      <c r="O25" s="4">
        <v>0</v>
      </c>
      <c r="P25" s="4">
        <v>0</v>
      </c>
      <c r="Q25" s="4">
        <v>0</v>
      </c>
      <c r="R25" s="4">
        <v>0</v>
      </c>
    </row>
    <row r="26" spans="1:18" ht="139.35" customHeight="1" x14ac:dyDescent="0.2">
      <c r="A26" s="1" t="s">
        <v>48</v>
      </c>
      <c r="B26" s="1" t="s">
        <v>56</v>
      </c>
      <c r="C26" s="3" t="s">
        <v>55</v>
      </c>
      <c r="D26" s="1" t="s">
        <v>41</v>
      </c>
      <c r="E26" s="1" t="s">
        <v>51</v>
      </c>
      <c r="F26" s="4">
        <v>-301487486.06999999</v>
      </c>
      <c r="G26" s="4">
        <v>0</v>
      </c>
      <c r="H26" s="4">
        <v>0</v>
      </c>
      <c r="I26" s="5" t="s">
        <v>84</v>
      </c>
      <c r="J26" s="4">
        <v>-301487486.06999999</v>
      </c>
      <c r="K26" s="4">
        <v>0</v>
      </c>
      <c r="L26" s="4">
        <v>0</v>
      </c>
      <c r="M26" s="4">
        <v>0</v>
      </c>
      <c r="N26" s="4">
        <v>0</v>
      </c>
      <c r="O26" s="4">
        <v>0</v>
      </c>
      <c r="P26" s="4">
        <v>0</v>
      </c>
      <c r="Q26" s="4">
        <v>0</v>
      </c>
      <c r="R26" s="4">
        <v>0</v>
      </c>
    </row>
    <row r="27" spans="1:18" ht="14.45" customHeight="1" x14ac:dyDescent="0.2">
      <c r="A27" s="19" t="s">
        <v>22</v>
      </c>
      <c r="B27" s="19"/>
      <c r="C27" s="19"/>
      <c r="D27" s="19"/>
      <c r="E27" s="19"/>
      <c r="F27" s="7">
        <v>283186017</v>
      </c>
      <c r="G27" s="7">
        <v>0</v>
      </c>
      <c r="H27" s="7">
        <v>0</v>
      </c>
      <c r="I27" s="6" t="s">
        <v>10</v>
      </c>
      <c r="J27" s="7">
        <v>0</v>
      </c>
      <c r="K27" s="7">
        <v>0</v>
      </c>
      <c r="L27" s="7">
        <v>283186017</v>
      </c>
      <c r="M27" s="7">
        <v>0</v>
      </c>
      <c r="N27" s="7">
        <v>0</v>
      </c>
      <c r="O27" s="7">
        <v>0</v>
      </c>
      <c r="P27" s="7">
        <v>0</v>
      </c>
      <c r="Q27" s="7">
        <v>0</v>
      </c>
      <c r="R27" s="7">
        <v>0</v>
      </c>
    </row>
    <row r="28" spans="1:18" ht="14.45" customHeight="1" x14ac:dyDescent="0.2">
      <c r="A28" s="22" t="s">
        <v>100</v>
      </c>
      <c r="B28" s="22"/>
      <c r="C28" s="22"/>
      <c r="D28" s="22"/>
      <c r="E28" s="22"/>
      <c r="F28" s="22"/>
      <c r="G28" s="22"/>
      <c r="H28" s="22"/>
      <c r="I28" s="22"/>
      <c r="J28" s="23" t="s">
        <v>10</v>
      </c>
      <c r="K28" s="23" t="s">
        <v>10</v>
      </c>
      <c r="L28" s="23" t="s">
        <v>10</v>
      </c>
      <c r="M28" s="23" t="s">
        <v>10</v>
      </c>
      <c r="N28" s="23" t="s">
        <v>10</v>
      </c>
      <c r="O28" s="23" t="s">
        <v>10</v>
      </c>
      <c r="P28" s="23" t="s">
        <v>10</v>
      </c>
      <c r="Q28" s="23" t="s">
        <v>10</v>
      </c>
      <c r="R28" s="23" t="s">
        <v>10</v>
      </c>
    </row>
    <row r="29" spans="1:18" ht="72" customHeight="1" x14ac:dyDescent="0.2">
      <c r="A29" s="24" t="s">
        <v>64</v>
      </c>
      <c r="B29" s="24" t="s">
        <v>101</v>
      </c>
      <c r="C29" s="25" t="s">
        <v>102</v>
      </c>
      <c r="D29" s="24" t="s">
        <v>103</v>
      </c>
      <c r="E29" s="24" t="s">
        <v>61</v>
      </c>
      <c r="F29" s="26">
        <v>-15000</v>
      </c>
      <c r="G29" s="26">
        <v>0</v>
      </c>
      <c r="H29" s="26">
        <v>0</v>
      </c>
      <c r="I29" s="27" t="s">
        <v>105</v>
      </c>
      <c r="J29" s="26">
        <v>0</v>
      </c>
      <c r="K29" s="26">
        <v>-15000</v>
      </c>
      <c r="L29" s="26">
        <v>0</v>
      </c>
      <c r="M29" s="26">
        <v>0</v>
      </c>
      <c r="N29" s="26">
        <v>0</v>
      </c>
      <c r="O29" s="26">
        <v>0</v>
      </c>
      <c r="P29" s="26">
        <v>0</v>
      </c>
      <c r="Q29" s="26">
        <v>0</v>
      </c>
      <c r="R29" s="26">
        <v>0</v>
      </c>
    </row>
    <row r="30" spans="1:18" ht="72" customHeight="1" x14ac:dyDescent="0.2">
      <c r="A30" s="24" t="s">
        <v>64</v>
      </c>
      <c r="B30" s="24" t="s">
        <v>101</v>
      </c>
      <c r="C30" s="25" t="s">
        <v>102</v>
      </c>
      <c r="D30" s="24" t="s">
        <v>103</v>
      </c>
      <c r="E30" s="24" t="s">
        <v>104</v>
      </c>
      <c r="F30" s="26">
        <v>15000</v>
      </c>
      <c r="G30" s="26">
        <v>0</v>
      </c>
      <c r="H30" s="26">
        <v>0</v>
      </c>
      <c r="I30" s="27" t="s">
        <v>105</v>
      </c>
      <c r="J30" s="26">
        <v>0</v>
      </c>
      <c r="K30" s="26">
        <v>15000</v>
      </c>
      <c r="L30" s="26">
        <v>0</v>
      </c>
      <c r="M30" s="26">
        <v>0</v>
      </c>
      <c r="N30" s="26">
        <v>0</v>
      </c>
      <c r="O30" s="26">
        <v>0</v>
      </c>
      <c r="P30" s="26">
        <v>0</v>
      </c>
      <c r="Q30" s="26">
        <v>0</v>
      </c>
      <c r="R30" s="26">
        <v>0</v>
      </c>
    </row>
    <row r="31" spans="1:18" ht="14.45" customHeight="1" x14ac:dyDescent="0.2">
      <c r="A31" s="28" t="s">
        <v>22</v>
      </c>
      <c r="B31" s="28"/>
      <c r="C31" s="28"/>
      <c r="D31" s="28"/>
      <c r="E31" s="28"/>
      <c r="F31" s="29">
        <v>0</v>
      </c>
      <c r="G31" s="29">
        <v>0</v>
      </c>
      <c r="H31" s="29">
        <v>0</v>
      </c>
      <c r="I31" s="30" t="s">
        <v>10</v>
      </c>
      <c r="J31" s="29">
        <v>0</v>
      </c>
      <c r="K31" s="29">
        <v>0</v>
      </c>
      <c r="L31" s="29">
        <v>0</v>
      </c>
      <c r="M31" s="29">
        <v>0</v>
      </c>
      <c r="N31" s="29">
        <v>0</v>
      </c>
      <c r="O31" s="29">
        <v>0</v>
      </c>
      <c r="P31" s="29">
        <v>0</v>
      </c>
      <c r="Q31" s="29">
        <v>0</v>
      </c>
      <c r="R31" s="29">
        <v>0</v>
      </c>
    </row>
    <row r="32" spans="1:18" ht="13.9" customHeight="1" x14ac:dyDescent="0.2">
      <c r="A32" s="18" t="s">
        <v>57</v>
      </c>
      <c r="B32" s="18"/>
      <c r="C32" s="18"/>
      <c r="D32" s="18"/>
      <c r="E32" s="18"/>
      <c r="F32" s="18"/>
      <c r="G32" s="18"/>
      <c r="H32" s="18"/>
      <c r="I32" s="18"/>
      <c r="J32" s="2" t="s">
        <v>10</v>
      </c>
      <c r="K32" s="2" t="s">
        <v>10</v>
      </c>
      <c r="L32" s="2" t="s">
        <v>10</v>
      </c>
      <c r="M32" s="2" t="s">
        <v>10</v>
      </c>
      <c r="N32" s="2" t="s">
        <v>10</v>
      </c>
      <c r="O32" s="2" t="s">
        <v>10</v>
      </c>
      <c r="P32" s="2" t="s">
        <v>10</v>
      </c>
      <c r="Q32" s="2" t="s">
        <v>10</v>
      </c>
      <c r="R32" s="2" t="s">
        <v>10</v>
      </c>
    </row>
    <row r="33" spans="1:18" ht="69.95" customHeight="1" x14ac:dyDescent="0.2">
      <c r="A33" s="1" t="s">
        <v>48</v>
      </c>
      <c r="B33" s="1" t="s">
        <v>58</v>
      </c>
      <c r="C33" s="3" t="s">
        <v>59</v>
      </c>
      <c r="D33" s="1" t="s">
        <v>60</v>
      </c>
      <c r="E33" s="1" t="s">
        <v>61</v>
      </c>
      <c r="F33" s="4">
        <v>-5922793.0599999996</v>
      </c>
      <c r="G33" s="4">
        <v>-5922793.0599999996</v>
      </c>
      <c r="H33" s="4">
        <v>-5922793.0599999996</v>
      </c>
      <c r="I33" s="5" t="s">
        <v>62</v>
      </c>
      <c r="J33" s="4">
        <v>0</v>
      </c>
      <c r="K33" s="4">
        <v>0</v>
      </c>
      <c r="L33" s="4">
        <v>-5922793.0599999996</v>
      </c>
      <c r="M33" s="4">
        <v>0</v>
      </c>
      <c r="N33" s="4">
        <v>0</v>
      </c>
      <c r="O33" s="4">
        <v>-5922793.0599999996</v>
      </c>
      <c r="P33" s="4">
        <v>0</v>
      </c>
      <c r="Q33" s="4">
        <v>0</v>
      </c>
      <c r="R33" s="4">
        <v>-5922793.0599999996</v>
      </c>
    </row>
    <row r="34" spans="1:18" ht="14.45" customHeight="1" x14ac:dyDescent="0.2">
      <c r="A34" s="19" t="s">
        <v>22</v>
      </c>
      <c r="B34" s="19"/>
      <c r="C34" s="19"/>
      <c r="D34" s="19"/>
      <c r="E34" s="19"/>
      <c r="F34" s="7">
        <v>-5922793.0599999996</v>
      </c>
      <c r="G34" s="7">
        <v>-5922793.0599999996</v>
      </c>
      <c r="H34" s="7">
        <v>-5922793.0599999996</v>
      </c>
      <c r="I34" s="6" t="s">
        <v>10</v>
      </c>
      <c r="J34" s="7">
        <v>0</v>
      </c>
      <c r="K34" s="7">
        <v>0</v>
      </c>
      <c r="L34" s="7">
        <v>-5922793.0599999996</v>
      </c>
      <c r="M34" s="7">
        <v>0</v>
      </c>
      <c r="N34" s="7">
        <v>0</v>
      </c>
      <c r="O34" s="7">
        <v>-5922793.0599999996</v>
      </c>
      <c r="P34" s="7">
        <v>0</v>
      </c>
      <c r="Q34" s="7">
        <v>0</v>
      </c>
      <c r="R34" s="7">
        <v>-5922793.0599999996</v>
      </c>
    </row>
    <row r="35" spans="1:18" ht="13.9" customHeight="1" x14ac:dyDescent="0.2">
      <c r="A35" s="18" t="s">
        <v>63</v>
      </c>
      <c r="B35" s="18"/>
      <c r="C35" s="18"/>
      <c r="D35" s="18"/>
      <c r="E35" s="18"/>
      <c r="F35" s="18"/>
      <c r="G35" s="18"/>
      <c r="H35" s="18"/>
      <c r="I35" s="18"/>
      <c r="J35" s="2" t="s">
        <v>10</v>
      </c>
      <c r="K35" s="2" t="s">
        <v>10</v>
      </c>
      <c r="L35" s="2" t="s">
        <v>10</v>
      </c>
      <c r="M35" s="2" t="s">
        <v>10</v>
      </c>
      <c r="N35" s="2" t="s">
        <v>10</v>
      </c>
      <c r="O35" s="2" t="s">
        <v>10</v>
      </c>
      <c r="P35" s="2" t="s">
        <v>10</v>
      </c>
      <c r="Q35" s="2" t="s">
        <v>10</v>
      </c>
      <c r="R35" s="2" t="s">
        <v>10</v>
      </c>
    </row>
    <row r="36" spans="1:18" ht="36" customHeight="1" x14ac:dyDescent="0.2">
      <c r="A36" s="1" t="s">
        <v>64</v>
      </c>
      <c r="B36" s="1" t="s">
        <v>65</v>
      </c>
      <c r="C36" s="3" t="s">
        <v>66</v>
      </c>
      <c r="D36" s="1" t="s">
        <v>67</v>
      </c>
      <c r="E36" s="1" t="s">
        <v>68</v>
      </c>
      <c r="F36" s="4">
        <v>500000000</v>
      </c>
      <c r="G36" s="4">
        <v>0</v>
      </c>
      <c r="H36" s="4">
        <v>0</v>
      </c>
      <c r="I36" s="5" t="s">
        <v>82</v>
      </c>
      <c r="J36" s="4">
        <v>0</v>
      </c>
      <c r="K36" s="4">
        <v>0</v>
      </c>
      <c r="L36" s="4">
        <v>500000000</v>
      </c>
      <c r="M36" s="4">
        <v>0</v>
      </c>
      <c r="N36" s="4">
        <v>0</v>
      </c>
      <c r="O36" s="4">
        <v>0</v>
      </c>
      <c r="P36" s="4">
        <v>0</v>
      </c>
      <c r="Q36" s="4">
        <v>0</v>
      </c>
      <c r="R36" s="4">
        <v>0</v>
      </c>
    </row>
    <row r="37" spans="1:18" ht="56.1" customHeight="1" x14ac:dyDescent="0.2">
      <c r="A37" s="10" t="s">
        <v>64</v>
      </c>
      <c r="B37" s="10" t="s">
        <v>69</v>
      </c>
      <c r="C37" s="3" t="s">
        <v>70</v>
      </c>
      <c r="D37" s="10" t="s">
        <v>71</v>
      </c>
      <c r="E37" s="10" t="s">
        <v>68</v>
      </c>
      <c r="F37" s="4">
        <v>10589459.74</v>
      </c>
      <c r="G37" s="4">
        <v>3589459.74</v>
      </c>
      <c r="H37" s="4">
        <v>-1410540.31</v>
      </c>
      <c r="I37" s="5" t="s">
        <v>83</v>
      </c>
      <c r="J37" s="4">
        <v>0</v>
      </c>
      <c r="K37" s="4">
        <v>0</v>
      </c>
      <c r="L37" s="4">
        <v>10589459.74</v>
      </c>
      <c r="M37" s="4">
        <v>0</v>
      </c>
      <c r="N37" s="4">
        <v>0</v>
      </c>
      <c r="O37" s="4">
        <v>3589459.74</v>
      </c>
      <c r="P37" s="4">
        <v>0</v>
      </c>
      <c r="Q37" s="4">
        <v>-5000000</v>
      </c>
      <c r="R37" s="4">
        <v>3589459.7</v>
      </c>
    </row>
    <row r="38" spans="1:18" ht="56.1" customHeight="1" x14ac:dyDescent="0.2">
      <c r="A38" s="10" t="s">
        <v>64</v>
      </c>
      <c r="B38" s="10" t="s">
        <v>89</v>
      </c>
      <c r="C38" s="3" t="s">
        <v>90</v>
      </c>
      <c r="D38" s="10" t="s">
        <v>71</v>
      </c>
      <c r="E38" s="10" t="s">
        <v>68</v>
      </c>
      <c r="F38" s="4">
        <v>0</v>
      </c>
      <c r="G38" s="4">
        <v>0</v>
      </c>
      <c r="H38" s="4">
        <v>5000000</v>
      </c>
      <c r="I38" s="5" t="s">
        <v>91</v>
      </c>
      <c r="J38" s="4">
        <v>0</v>
      </c>
      <c r="K38" s="4">
        <v>0</v>
      </c>
      <c r="L38" s="4">
        <v>0</v>
      </c>
      <c r="M38" s="4">
        <v>0</v>
      </c>
      <c r="N38" s="4">
        <v>0</v>
      </c>
      <c r="O38" s="4">
        <v>0</v>
      </c>
      <c r="P38" s="4">
        <v>0</v>
      </c>
      <c r="Q38" s="4">
        <v>5000000</v>
      </c>
      <c r="R38" s="4">
        <v>0</v>
      </c>
    </row>
    <row r="39" spans="1:18" ht="42.2" customHeight="1" x14ac:dyDescent="0.2">
      <c r="A39" s="1" t="s">
        <v>48</v>
      </c>
      <c r="B39" s="1" t="s">
        <v>72</v>
      </c>
      <c r="C39" s="3" t="s">
        <v>73</v>
      </c>
      <c r="D39" s="1" t="s">
        <v>74</v>
      </c>
      <c r="E39" s="1" t="s">
        <v>61</v>
      </c>
      <c r="F39" s="4">
        <v>5913164.25</v>
      </c>
      <c r="G39" s="4">
        <v>0</v>
      </c>
      <c r="H39" s="4">
        <v>0</v>
      </c>
      <c r="I39" s="5" t="s">
        <v>75</v>
      </c>
      <c r="J39" s="4">
        <v>0</v>
      </c>
      <c r="K39" s="4">
        <v>0</v>
      </c>
      <c r="L39" s="4">
        <v>5913164.25</v>
      </c>
      <c r="M39" s="4">
        <v>0</v>
      </c>
      <c r="N39" s="4">
        <v>0</v>
      </c>
      <c r="O39" s="4">
        <v>0</v>
      </c>
      <c r="P39" s="4">
        <v>0</v>
      </c>
      <c r="Q39" s="4">
        <v>0</v>
      </c>
      <c r="R39" s="4">
        <v>0</v>
      </c>
    </row>
    <row r="40" spans="1:18" ht="14.45" customHeight="1" x14ac:dyDescent="0.2">
      <c r="A40" s="19" t="s">
        <v>22</v>
      </c>
      <c r="B40" s="19"/>
      <c r="C40" s="19"/>
      <c r="D40" s="19"/>
      <c r="E40" s="19"/>
      <c r="F40" s="7">
        <v>516502623.99000001</v>
      </c>
      <c r="G40" s="7">
        <v>3589459.74</v>
      </c>
      <c r="H40" s="7">
        <f>SUM(H36:H39)</f>
        <v>3589459.69</v>
      </c>
      <c r="I40" s="6" t="s">
        <v>10</v>
      </c>
      <c r="J40" s="7">
        <v>0</v>
      </c>
      <c r="K40" s="7">
        <v>0</v>
      </c>
      <c r="L40" s="7">
        <v>516502623.99000001</v>
      </c>
      <c r="M40" s="7">
        <v>0</v>
      </c>
      <c r="N40" s="7">
        <v>0</v>
      </c>
      <c r="O40" s="7">
        <v>3589459.74</v>
      </c>
      <c r="P40" s="7">
        <v>0</v>
      </c>
      <c r="Q40" s="7">
        <v>0</v>
      </c>
      <c r="R40" s="7">
        <v>3589459.7</v>
      </c>
    </row>
    <row r="41" spans="1:18" ht="14.45" customHeight="1" x14ac:dyDescent="0.2">
      <c r="A41" s="20" t="s">
        <v>76</v>
      </c>
      <c r="B41" s="20"/>
      <c r="C41" s="20"/>
      <c r="D41" s="20"/>
      <c r="E41" s="20"/>
      <c r="F41" s="8">
        <f>F8+F12+F18+F27+F34+F40</f>
        <v>1652508983.1400001</v>
      </c>
      <c r="G41" s="8">
        <f>G8+G12+G18+G27+G34+G40</f>
        <v>217959721.89000002</v>
      </c>
      <c r="H41" s="8">
        <f>H8+H12+H18+H27+H34+H40</f>
        <v>218930121.84</v>
      </c>
      <c r="I41" s="9" t="s">
        <v>10</v>
      </c>
      <c r="J41" s="8">
        <v>0</v>
      </c>
      <c r="K41" s="8">
        <v>0</v>
      </c>
      <c r="L41" s="8">
        <v>1652508983.1400001</v>
      </c>
      <c r="M41" s="8">
        <v>0</v>
      </c>
      <c r="N41" s="8">
        <v>0</v>
      </c>
      <c r="O41" s="8">
        <v>217959721.88999999</v>
      </c>
      <c r="P41" s="8">
        <v>0</v>
      </c>
      <c r="Q41" s="8">
        <v>0</v>
      </c>
      <c r="R41" s="8">
        <v>218930121.84999999</v>
      </c>
    </row>
  </sheetData>
  <mergeCells count="29">
    <mergeCell ref="A28:I28"/>
    <mergeCell ref="A31:E31"/>
    <mergeCell ref="A6:I6"/>
    <mergeCell ref="A8:E8"/>
    <mergeCell ref="A41:E41"/>
    <mergeCell ref="A1:I1"/>
    <mergeCell ref="A27:E27"/>
    <mergeCell ref="A32:I32"/>
    <mergeCell ref="A34:E34"/>
    <mergeCell ref="A35:I35"/>
    <mergeCell ref="A40:E40"/>
    <mergeCell ref="A9:I9"/>
    <mergeCell ref="A12:E12"/>
    <mergeCell ref="A13:I13"/>
    <mergeCell ref="A18:E18"/>
    <mergeCell ref="A19:I19"/>
    <mergeCell ref="A2:A5"/>
    <mergeCell ref="B2:B5"/>
    <mergeCell ref="C2:C5"/>
    <mergeCell ref="D2:D5"/>
    <mergeCell ref="J2:R2"/>
    <mergeCell ref="J3:L4"/>
    <mergeCell ref="M3:O4"/>
    <mergeCell ref="P3:R4"/>
    <mergeCell ref="E2:E5"/>
    <mergeCell ref="F2:F5"/>
    <mergeCell ref="G2:G5"/>
    <mergeCell ref="H2:H5"/>
    <mergeCell ref="I2:I5"/>
  </mergeCells>
  <pageMargins left="0.39370080000000002" right="0.39370080000000002" top="0.55826770000000003" bottom="0.51259840000000001" header="0.3" footer="0.3"/>
  <pageSetup paperSize="9" scale="81" fitToHeight="0" orientation="landscape" r:id="rId1"/>
  <headerFooter differentFirst="1">
    <oddHeader>&amp;C&amp;P</oddHeader>
    <firstHeader>&amp;C&amp;P</firstHeader>
  </headerFooter>
  <rowBreaks count="1" manualBreakCount="1">
    <brk id="2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vt:lpstr>
      <vt:lpstr>Table1!Print_Area</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2025-05-21T11:51:00Z</dcterms:modified>
</cp:coreProperties>
</file>